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'!$A$1:$E$128</definedName>
  </definedNames>
  <calcPr calcId="144525"/>
</workbook>
</file>

<file path=xl/calcChain.xml><?xml version="1.0" encoding="utf-8"?>
<calcChain xmlns="http://schemas.openxmlformats.org/spreadsheetml/2006/main">
  <c r="C125" i="1" l="1"/>
  <c r="C114" i="1"/>
  <c r="C111" i="1"/>
  <c r="C109" i="1"/>
  <c r="C107" i="1"/>
  <c r="C103" i="1"/>
  <c r="C100" i="1"/>
  <c r="C98" i="1"/>
  <c r="C50" i="1"/>
  <c r="C35" i="1"/>
  <c r="C30" i="1"/>
  <c r="C28" i="1"/>
  <c r="C26" i="1"/>
  <c r="C24" i="1"/>
  <c r="C127" i="1" s="1"/>
  <c r="C128" i="1" s="1"/>
  <c r="D18" i="1" s="1"/>
  <c r="D13" i="1"/>
  <c r="E12" i="1"/>
  <c r="D12" i="1"/>
  <c r="D9" i="1" s="1"/>
  <c r="D20" i="1" l="1"/>
  <c r="D19" i="1"/>
  <c r="D17" i="1"/>
</calcChain>
</file>

<file path=xl/sharedStrings.xml><?xml version="1.0" encoding="utf-8"?>
<sst xmlns="http://schemas.openxmlformats.org/spreadsheetml/2006/main" count="304" uniqueCount="223">
  <si>
    <t>Отчет об исполнении ООО "Лидер" договора управления МДК по адресу:</t>
  </si>
  <si>
    <t>г. Чита ул.Красноярская , д. 32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</si>
  <si>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</si>
  <si>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</si>
  <si>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</si>
  <si>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</si>
  <si>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</si>
  <si>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</si>
  <si>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</si>
  <si>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</si>
  <si>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</si>
  <si>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</si>
  <si>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</si>
  <si>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</si>
  <si>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</si>
  <si>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</si>
  <si>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</si>
  <si>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</si>
  <si>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</si>
  <si>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</si>
  <si>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</si>
  <si>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</si>
  <si>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</si>
  <si>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</si>
  <si>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</si>
  <si>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</si>
  <si>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</si>
  <si>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</si>
  <si>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</si>
  <si>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</si>
  <si>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</si>
  <si>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</si>
  <si>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</si>
  <si>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</si>
  <si>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</si>
  <si>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</si>
  <si>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</si>
  <si>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</si>
  <si>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</si>
  <si>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</si>
  <si>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</si>
  <si>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</si>
  <si>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</si>
  <si>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</si>
  <si>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автомата Красноярская 32</t>
  </si>
  <si>
    <t>шт.</t>
  </si>
  <si>
    <t>5.2</t>
  </si>
  <si>
    <t>Замена электрической лампы накаливания</t>
  </si>
  <si>
    <t>5.3</t>
  </si>
  <si>
    <t>Замена электропатрона настенного</t>
  </si>
  <si>
    <t>5.4</t>
  </si>
  <si>
    <t>Изготовление деревянных щитов 500*900 мм (закрытие штробы)</t>
  </si>
  <si>
    <t>5.5</t>
  </si>
  <si>
    <t>Опрессовка тепловых узлов при сдаче</t>
  </si>
  <si>
    <t>узел</t>
  </si>
  <si>
    <t>5.6</t>
  </si>
  <si>
    <t>Осмотр электросчетчика</t>
  </si>
  <si>
    <t>5.7</t>
  </si>
  <si>
    <t>Открытие продухов</t>
  </si>
  <si>
    <t>5.8</t>
  </si>
  <si>
    <t>Прочистка вент канала</t>
  </si>
  <si>
    <t>м</t>
  </si>
  <si>
    <t>5.9</t>
  </si>
  <si>
    <t>Ремонт межпанельных швов Красноярская, д.32, кв.47,50,53,56</t>
  </si>
  <si>
    <t>дом</t>
  </si>
  <si>
    <t>5.10</t>
  </si>
  <si>
    <t>Ремонт электрощита</t>
  </si>
  <si>
    <t>5.11</t>
  </si>
  <si>
    <t>Установка (замена) электрического автомат. выключателя 25 А-2-Р</t>
  </si>
  <si>
    <t>услуга</t>
  </si>
  <si>
    <t>5.12</t>
  </si>
  <si>
    <t>Установка (замена) электрического автоматического выключателя 16А-2Р</t>
  </si>
  <si>
    <t>5.13</t>
  </si>
  <si>
    <t>Установка(замена) электрического автомат-го выключателя 32 А-1-Р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</si>
  <si>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</si>
  <si>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</si>
  <si>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</si>
  <si>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</si>
  <si>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</si>
  <si>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6.3</t>
  </si>
  <si>
    <t>Закрытие рассекающей задвижки</t>
  </si>
  <si>
    <t>6.4</t>
  </si>
  <si>
    <t>Замена тройника, манжеты на стояке</t>
  </si>
  <si>
    <t>6.5</t>
  </si>
  <si>
    <t>Замена участка розлива ХВС со сваркой</t>
  </si>
  <si>
    <t>6.6</t>
  </si>
  <si>
    <t>Замер температуры воздуха в квартире и подвале</t>
  </si>
  <si>
    <t>замер</t>
  </si>
  <si>
    <t>6.7</t>
  </si>
  <si>
    <t>6.8</t>
  </si>
  <si>
    <t>Заполнение внут-й системы отопл-я тепл-ем с обходом подвала и чердака</t>
  </si>
  <si>
    <t>6.9</t>
  </si>
  <si>
    <t>Запуск внутр-й системы отоп-я (пост-ка на циркуляцию) с обходом подвал</t>
  </si>
  <si>
    <t>6.10</t>
  </si>
  <si>
    <t>Исполнение заявок не связанных с ремонтом</t>
  </si>
  <si>
    <t>6.11</t>
  </si>
  <si>
    <t>6.12</t>
  </si>
  <si>
    <t>Мелкие сварочные работы</t>
  </si>
  <si>
    <t>6.13</t>
  </si>
  <si>
    <t>Опрессовка тепловых узлов перед сдачей (проверочная)</t>
  </si>
  <si>
    <t>6.14</t>
  </si>
  <si>
    <t>Опрессовка тепловых узлов после проведения ремонта(ус-е выяв-х неиспра</t>
  </si>
  <si>
    <t>6.15</t>
  </si>
  <si>
    <t>Осмотр подвала</t>
  </si>
  <si>
    <t>6.16</t>
  </si>
  <si>
    <t>подвал</t>
  </si>
  <si>
    <t>6.17</t>
  </si>
  <si>
    <t>Осмотр сантех. оборудования</t>
  </si>
  <si>
    <t>6.18</t>
  </si>
  <si>
    <t>Осмотр сантехнического оборудования</t>
  </si>
  <si>
    <t>6.19</t>
  </si>
  <si>
    <t>Осмотр системы отопления в квартире</t>
  </si>
  <si>
    <t>Кв.</t>
  </si>
  <si>
    <t>6.20</t>
  </si>
  <si>
    <t>Осмотр чердачного помещения</t>
  </si>
  <si>
    <t>6.21</t>
  </si>
  <si>
    <t>Остекление окна в подъезде</t>
  </si>
  <si>
    <t>6.22</t>
  </si>
  <si>
    <t>6.23</t>
  </si>
  <si>
    <t>Отключение отопления</t>
  </si>
  <si>
    <t>6.24</t>
  </si>
  <si>
    <t>Очистка канализационной сети</t>
  </si>
  <si>
    <t>6.25</t>
  </si>
  <si>
    <t>Перезапуск (удаление воздуха) стояков отопления</t>
  </si>
  <si>
    <t>6.26</t>
  </si>
  <si>
    <t>стояк</t>
  </si>
  <si>
    <t>6.27</t>
  </si>
  <si>
    <t>Перезапуск внут-й системы отопления(уст-я нефун-х стояков отопл)с об.п</t>
  </si>
  <si>
    <t>6.28</t>
  </si>
  <si>
    <t>Переустройство покрытия козырька с устройством сливного желоба из ПП т</t>
  </si>
  <si>
    <t>6.29</t>
  </si>
  <si>
    <t>Промывка розлива ГВС</t>
  </si>
  <si>
    <t>6.30</t>
  </si>
  <si>
    <t>Промывка розлива ХВС</t>
  </si>
  <si>
    <t>6.31</t>
  </si>
  <si>
    <t>Регулировка теплоносителя</t>
  </si>
  <si>
    <t>6.32</t>
  </si>
  <si>
    <t>Ремонт двери</t>
  </si>
  <si>
    <t>6.33</t>
  </si>
  <si>
    <t>Ремонт доводчика</t>
  </si>
  <si>
    <t>6.34</t>
  </si>
  <si>
    <t>6.35</t>
  </si>
  <si>
    <t>Ремонт перил</t>
  </si>
  <si>
    <t>6.36</t>
  </si>
  <si>
    <t>Сброс общедомовой системы водоснабжения дома ХВС и ГВС</t>
  </si>
  <si>
    <t>6.37</t>
  </si>
  <si>
    <t>Смена вентиля ХВС, ГВС д.15,20</t>
  </si>
  <si>
    <t>6.38</t>
  </si>
  <si>
    <t>Смена труб канализации PP д.110</t>
  </si>
  <si>
    <t>6.39</t>
  </si>
  <si>
    <t>Установка дверных ручек</t>
  </si>
  <si>
    <t>6.40</t>
  </si>
  <si>
    <t>Установка пружины на тамбурную дверь в подъезд</t>
  </si>
  <si>
    <t>6.41</t>
  </si>
  <si>
    <t>Установка пружины на тамбурную дверь в подъезде</t>
  </si>
  <si>
    <t>6.42</t>
  </si>
  <si>
    <t>6.43</t>
  </si>
  <si>
    <t>Частичная замена труб ХВС,ГВС д.20 PPR армированная</t>
  </si>
  <si>
    <t>6.44</t>
  </si>
  <si>
    <t>Чистка врезки</t>
  </si>
  <si>
    <t>6.45</t>
  </si>
  <si>
    <t>Чистка фильтра</t>
  </si>
  <si>
    <t>6.46</t>
  </si>
  <si>
    <t>ремонт металлических почтовых ящиков</t>
  </si>
  <si>
    <t>секция</t>
  </si>
  <si>
    <t>6.47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</si>
  <si>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</si>
  <si>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</si>
  <si>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</si>
  <si>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</si>
  <si>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</si>
  <si>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</si>
  <si>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</si>
  <si>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</si>
  <si>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</si>
  <si>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</si>
  <si>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</si>
  <si>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</si>
  <si>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Осмотр МКД на предмет утепления вентпродухов</t>
  </si>
  <si>
    <t>10.3</t>
  </si>
  <si>
    <t>Утепление венпродухов изовером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</si>
  <si>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</si>
  <si>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</si>
  <si>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</si>
  <si>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</si>
  <si>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</si>
  <si>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</si>
  <si>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</si>
  <si>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</si>
  <si>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</si>
  <si>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</si>
  <si>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</si>
  <si>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</si>
  <si>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</si>
  <si>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</si>
  <si>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</si>
  <si>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</si>
  <si>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</si>
  <si>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кг</t>
  </si>
  <si>
    <t>14.4</t>
  </si>
  <si>
    <t>Мелкий ремонт деревянных элементов д/площадки</t>
  </si>
  <si>
    <t>14.5</t>
  </si>
  <si>
    <t>Окраска элементов детской площадки Красноярская, д.32</t>
  </si>
  <si>
    <t>площадка</t>
  </si>
  <si>
    <t>14.6</t>
  </si>
  <si>
    <t>Посадка саженца сирени (маленькая)</t>
  </si>
  <si>
    <t>14.7</t>
  </si>
  <si>
    <t>Ремонт штакетного забора</t>
  </si>
  <si>
    <t>14.8</t>
  </si>
  <si>
    <t>Санитарная обрезка сухих вершин и веток деревьев с исп-ем автовышки</t>
  </si>
  <si>
    <t>14.9</t>
  </si>
  <si>
    <t>Цветочная рассада</t>
  </si>
  <si>
    <t>14.10</t>
  </si>
  <si>
    <t>ремонт качели</t>
  </si>
  <si>
    <t>шт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</si>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</sst>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6"/>
    <cellStyle name="Обычный" xfId="0" builtinId="0"/>
    <cellStyle name="Обычный 10" xfId="7"/>
    <cellStyle name="Обычный 10 2" xfId="8"/>
    <cellStyle name="Обычный 10 3" xfId="9"/>
    <cellStyle name="Обычный 10 4" xfId="10"/>
    <cellStyle name="Обычный 10 5" xfId="11"/>
    <cellStyle name="Обычный 11" xfId="12"/>
    <cellStyle name="Обычный 11 2" xfId="13"/>
    <cellStyle name="Обычный 11 3" xfId="14"/>
    <cellStyle name="Обычный 11 4" xfId="15"/>
    <cellStyle name="Обычный 11 5" xfId="16"/>
    <cellStyle name="Обычный 12" xfId="4"/>
    <cellStyle name="Обычный 12 2" xfId="17"/>
    <cellStyle name="Обычный 12 3" xfId="18"/>
    <cellStyle name="Обычный 12 4" xfId="19"/>
    <cellStyle name="Обычный 12 5" xfId="20"/>
    <cellStyle name="Обычный 13" xfId="21"/>
    <cellStyle name="Обычный 13 2" xfId="22"/>
    <cellStyle name="Обычный 13 2 2" xfId="23"/>
    <cellStyle name="Обычный 13 3" xfId="24"/>
    <cellStyle name="Обычный 13 4" xfId="25"/>
    <cellStyle name="Обычный 13 5" xfId="26"/>
    <cellStyle name="Обычный 14" xfId="27"/>
    <cellStyle name="Обычный 14 2" xfId="28"/>
    <cellStyle name="Обычный 14 3" xfId="29"/>
    <cellStyle name="Обычный 14 4" xfId="30"/>
    <cellStyle name="Обычный 14 5" xfId="31"/>
    <cellStyle name="Обычный 15" xfId="32"/>
    <cellStyle name="Обычный 15 2" xfId="33"/>
    <cellStyle name="Обычный 15 3" xfId="34"/>
    <cellStyle name="Обычный 15 4" xfId="35"/>
    <cellStyle name="Обычный 15 5" xfId="36"/>
    <cellStyle name="Обычный 16" xfId="37"/>
    <cellStyle name="Обычный 16 2" xfId="38"/>
    <cellStyle name="Обычный 16 3" xfId="39"/>
    <cellStyle name="Обычный 16 4" xfId="40"/>
    <cellStyle name="Обычный 16 5" xfId="41"/>
    <cellStyle name="Обычный 17" xfId="42"/>
    <cellStyle name="Обычный 17 2" xfId="43"/>
    <cellStyle name="Обычный 17 3" xfId="44"/>
    <cellStyle name="Обычный 17 4" xfId="45"/>
    <cellStyle name="Обычный 17 5" xfId="46"/>
    <cellStyle name="Обычный 18" xfId="47"/>
    <cellStyle name="Обычный 18 2" xfId="48"/>
    <cellStyle name="Обычный 18 3" xfId="49"/>
    <cellStyle name="Обычный 18 4" xfId="50"/>
    <cellStyle name="Обычный 18 5" xfId="51"/>
    <cellStyle name="Обычный 19" xfId="52"/>
    <cellStyle name="Обычный 19 2" xfId="53"/>
    <cellStyle name="Обычный 19 3" xfId="54"/>
    <cellStyle name="Обычный 19 4" xfId="55"/>
    <cellStyle name="Обычный 19 5" xfId="56"/>
    <cellStyle name="Обычный 2" xfId="57"/>
    <cellStyle name="Обычный 2 2" xfId="58"/>
    <cellStyle name="Обычный 2 3" xfId="59"/>
    <cellStyle name="Обычный 2 4" xfId="60"/>
    <cellStyle name="Обычный 2 5" xfId="61"/>
    <cellStyle name="Обычный 20" xfId="5"/>
    <cellStyle name="Обычный 20 2" xfId="62"/>
    <cellStyle name="Обычный 20 2 2" xfId="63"/>
    <cellStyle name="Обычный 20 2 3" xfId="64"/>
    <cellStyle name="Обычный 20 3" xfId="65"/>
    <cellStyle name="Обычный 20 4" xfId="66"/>
    <cellStyle name="Обычный 20 5" xfId="67"/>
    <cellStyle name="Обычный 21" xfId="68"/>
    <cellStyle name="Обычный 21 2" xfId="69"/>
    <cellStyle name="Обычный 21 3" xfId="70"/>
    <cellStyle name="Обычный 21 4" xfId="71"/>
    <cellStyle name="Обычный 21 5" xfId="72"/>
    <cellStyle name="Обычный 22" xfId="73"/>
    <cellStyle name="Обычный 22 2" xfId="74"/>
    <cellStyle name="Обычный 22 3" xfId="75"/>
    <cellStyle name="Обычный 22 4" xfId="76"/>
    <cellStyle name="Обычный 22 5" xfId="77"/>
    <cellStyle name="Обычный 23" xfId="78"/>
    <cellStyle name="Обычный 23 2" xfId="79"/>
    <cellStyle name="Обычный 23 3" xfId="80"/>
    <cellStyle name="Обычный 23 4" xfId="81"/>
    <cellStyle name="Обычный 23 5" xfId="82"/>
    <cellStyle name="Обычный 24" xfId="83"/>
    <cellStyle name="Обычный 24 2" xfId="84"/>
    <cellStyle name="Обычный 24 3" xfId="85"/>
    <cellStyle name="Обычный 24 4" xfId="86"/>
    <cellStyle name="Обычный 24 5" xfId="87"/>
    <cellStyle name="Обычный 25" xfId="88"/>
    <cellStyle name="Обычный 25 2" xfId="89"/>
    <cellStyle name="Обычный 25 3" xfId="90"/>
    <cellStyle name="Обычный 25 4" xfId="91"/>
    <cellStyle name="Обычный 25 5" xfId="92"/>
    <cellStyle name="Обычный 26" xfId="93"/>
    <cellStyle name="Обычный 26 2" xfId="94"/>
    <cellStyle name="Обычный 26 3" xfId="95"/>
    <cellStyle name="Обычный 26 4" xfId="96"/>
    <cellStyle name="Обычный 26 5" xfId="97"/>
    <cellStyle name="Обычный 27" xfId="98"/>
    <cellStyle name="Обычный 27 2" xfId="99"/>
    <cellStyle name="Обычный 27 3" xfId="100"/>
    <cellStyle name="Обычный 27 4" xfId="101"/>
    <cellStyle name="Обычный 27 5" xfId="102"/>
    <cellStyle name="Обычный 28" xfId="103"/>
    <cellStyle name="Обычный 28 2" xfId="104"/>
    <cellStyle name="Обычный 28 3" xfId="105"/>
    <cellStyle name="Обычный 28 4" xfId="106"/>
    <cellStyle name="Обычный 28 5" xfId="107"/>
    <cellStyle name="Обычный 29" xfId="108"/>
    <cellStyle name="Обычный 29 2" xfId="109"/>
    <cellStyle name="Обычный 29 3" xfId="110"/>
    <cellStyle name="Обычный 29 4" xfId="111"/>
    <cellStyle name="Обычный 29 5" xfId="112"/>
    <cellStyle name="Обычный 3" xfId="2"/>
    <cellStyle name="Обычный 3 2" xfId="113"/>
    <cellStyle name="Обычный 3 2 2" xfId="114"/>
    <cellStyle name="Обычный 3 2 3" xfId="115"/>
    <cellStyle name="Обычный 3 3" xfId="116"/>
    <cellStyle name="Обычный 3 3 2" xfId="117"/>
    <cellStyle name="Обычный 3 3 3" xfId="118"/>
    <cellStyle name="Обычный 3 4" xfId="119"/>
    <cellStyle name="Обычный 3 5" xfId="120"/>
    <cellStyle name="Обычный 30" xfId="121"/>
    <cellStyle name="Обычный 30 2" xfId="122"/>
    <cellStyle name="Обычный 30 3" xfId="123"/>
    <cellStyle name="Обычный 30 4" xfId="124"/>
    <cellStyle name="Обычный 30 5" xfId="125"/>
    <cellStyle name="Обычный 31" xfId="126"/>
    <cellStyle name="Обычный 31 2" xfId="127"/>
    <cellStyle name="Обычный 31 3" xfId="128"/>
    <cellStyle name="Обычный 31 4" xfId="129"/>
    <cellStyle name="Обычный 31 5" xfId="130"/>
    <cellStyle name="Обычный 32" xfId="131"/>
    <cellStyle name="Обычный 32 2" xfId="132"/>
    <cellStyle name="Обычный 32 3" xfId="133"/>
    <cellStyle name="Обычный 32 4" xfId="134"/>
    <cellStyle name="Обычный 32 5" xfId="135"/>
    <cellStyle name="Обычный 33" xfId="136"/>
    <cellStyle name="Обычный 33 2" xfId="137"/>
    <cellStyle name="Обычный 33 3" xfId="138"/>
    <cellStyle name="Обычный 4" xfId="139"/>
    <cellStyle name="Обычный 4 2" xfId="140"/>
    <cellStyle name="Обычный 4 3" xfId="141"/>
    <cellStyle name="Обычный 4 4" xfId="142"/>
    <cellStyle name="Обычный 4 5" xfId="143"/>
    <cellStyle name="Обычный 5" xfId="144"/>
    <cellStyle name="Обычный 5 2" xfId="145"/>
    <cellStyle name="Обычный 5 3" xfId="146"/>
    <cellStyle name="Обычный 5 4" xfId="147"/>
    <cellStyle name="Обычный 5 5" xfId="148"/>
    <cellStyle name="Обычный 6" xfId="149"/>
    <cellStyle name="Обычный 6 2" xfId="150"/>
    <cellStyle name="Обычный 6 3" xfId="151"/>
    <cellStyle name="Обычный 6 4" xfId="152"/>
    <cellStyle name="Обычный 6 5" xfId="153"/>
    <cellStyle name="Обычный 7" xfId="154"/>
    <cellStyle name="Обычный 7 2" xfId="155"/>
    <cellStyle name="Обычный 7 3" xfId="156"/>
    <cellStyle name="Обычный 7 4" xfId="157"/>
    <cellStyle name="Обычный 7 5" xfId="158"/>
    <cellStyle name="Обычный 8" xfId="159"/>
    <cellStyle name="Обычный 8 2" xfId="160"/>
    <cellStyle name="Обычный 8 3" xfId="161"/>
    <cellStyle name="Обычный 8 4" xfId="162"/>
    <cellStyle name="Обычный 8 5" xfId="163"/>
    <cellStyle name="Обычный 9" xfId="164"/>
    <cellStyle name="Обычный 9 2" xfId="165"/>
    <cellStyle name="Обычный 9 3" xfId="166"/>
    <cellStyle name="Обычный 9 4" xfId="167"/>
    <cellStyle name="Обычный 9 5" xfId="168"/>
    <cellStyle name="Финансовый 10" xfId="169"/>
    <cellStyle name="Финансовый 10 2" xfId="170"/>
    <cellStyle name="Финансовый 10 3" xfId="171"/>
    <cellStyle name="Финансовый 10 4" xfId="172"/>
    <cellStyle name="Финансовый 10 5" xfId="173"/>
    <cellStyle name="Финансовый 11" xfId="174"/>
    <cellStyle name="Финансовый 11 2" xfId="175"/>
    <cellStyle name="Финансовый 11 3" xfId="176"/>
    <cellStyle name="Финансовый 11 4" xfId="177"/>
    <cellStyle name="Финансовый 11 5" xfId="178"/>
    <cellStyle name="Финансовый 12" xfId="179"/>
    <cellStyle name="Финансовый 12 2" xfId="180"/>
    <cellStyle name="Финансовый 12 3" xfId="181"/>
    <cellStyle name="Финансовый 12 4" xfId="182"/>
    <cellStyle name="Финансовый 12 5" xfId="183"/>
    <cellStyle name="Финансовый 13" xfId="184"/>
    <cellStyle name="Финансовый 13 2" xfId="185"/>
    <cellStyle name="Финансовый 13 3" xfId="186"/>
    <cellStyle name="Финансовый 13 4" xfId="187"/>
    <cellStyle name="Финансовый 13 5" xfId="188"/>
    <cellStyle name="Финансовый 14" xfId="189"/>
    <cellStyle name="Финансовый 14 2" xfId="190"/>
    <cellStyle name="Финансовый 14 3" xfId="191"/>
    <cellStyle name="Финансовый 14 4" xfId="192"/>
    <cellStyle name="Финансовый 14 5" xfId="193"/>
    <cellStyle name="Финансовый 15" xfId="194"/>
    <cellStyle name="Финансовый 15 2" xfId="195"/>
    <cellStyle name="Финансовый 15 3" xfId="196"/>
    <cellStyle name="Финансовый 15 4" xfId="197"/>
    <cellStyle name="Финансовый 15 5" xfId="198"/>
    <cellStyle name="Финансовый 16" xfId="199"/>
    <cellStyle name="Финансовый 16 2" xfId="200"/>
    <cellStyle name="Финансовый 16 3" xfId="201"/>
    <cellStyle name="Финансовый 16 4" xfId="202"/>
    <cellStyle name="Финансовый 16 5" xfId="203"/>
    <cellStyle name="Финансовый 17" xfId="204"/>
    <cellStyle name="Финансовый 17 2" xfId="205"/>
    <cellStyle name="Финансовый 17 3" xfId="206"/>
    <cellStyle name="Финансовый 17 4" xfId="207"/>
    <cellStyle name="Финансовый 17 5" xfId="208"/>
    <cellStyle name="Финансовый 18" xfId="209"/>
    <cellStyle name="Финансовый 18 2" xfId="210"/>
    <cellStyle name="Финансовый 18 3" xfId="211"/>
    <cellStyle name="Финансовый 18 4" xfId="212"/>
    <cellStyle name="Финансовый 18 5" xfId="213"/>
    <cellStyle name="Финансовый 19" xfId="214"/>
    <cellStyle name="Финансовый 19 2" xfId="215"/>
    <cellStyle name="Финансовый 19 3" xfId="216"/>
    <cellStyle name="Финансовый 19 4" xfId="217"/>
    <cellStyle name="Финансовый 19 5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20" xfId="224"/>
    <cellStyle name="Финансовый 20 2" xfId="225"/>
    <cellStyle name="Финансовый 20 3" xfId="226"/>
    <cellStyle name="Финансовый 20 4" xfId="227"/>
    <cellStyle name="Финансовый 20 5" xfId="228"/>
    <cellStyle name="Финансовый 21" xfId="229"/>
    <cellStyle name="Финансовый 21 2" xfId="230"/>
    <cellStyle name="Финансовый 21 3" xfId="231"/>
    <cellStyle name="Финансовый 21 4" xfId="232"/>
    <cellStyle name="Финансовый 21 5" xfId="233"/>
    <cellStyle name="Финансовый 22" xfId="234"/>
    <cellStyle name="Финансовый 22 2" xfId="235"/>
    <cellStyle name="Финансовый 22 3" xfId="236"/>
    <cellStyle name="Финансовый 22 4" xfId="237"/>
    <cellStyle name="Финансовый 22 5" xfId="238"/>
    <cellStyle name="Финансовый 23" xfId="239"/>
    <cellStyle name="Финансовый 23 2" xfId="240"/>
    <cellStyle name="Финансовый 23 3" xfId="241"/>
    <cellStyle name="Финансовый 23 4" xfId="242"/>
    <cellStyle name="Финансовый 23 5" xfId="243"/>
    <cellStyle name="Финансовый 24" xfId="244"/>
    <cellStyle name="Финансовый 24 2" xfId="245"/>
    <cellStyle name="Финансовый 24 3" xfId="246"/>
    <cellStyle name="Финансовый 24 4" xfId="247"/>
    <cellStyle name="Финансовый 24 5" xfId="248"/>
    <cellStyle name="Финансовый 25" xfId="249"/>
    <cellStyle name="Финансовый 25 2" xfId="250"/>
    <cellStyle name="Финансовый 25 3" xfId="251"/>
    <cellStyle name="Финансовый 25 4" xfId="252"/>
    <cellStyle name="Финансовый 25 5" xfId="253"/>
    <cellStyle name="Финансовый 26" xfId="254"/>
    <cellStyle name="Финансовый 26 2" xfId="255"/>
    <cellStyle name="Финансовый 26 3" xfId="256"/>
    <cellStyle name="Финансовый 26 4" xfId="257"/>
    <cellStyle name="Финансовый 26 5" xfId="258"/>
    <cellStyle name="Финансовый 27" xfId="259"/>
    <cellStyle name="Финансовый 27 2" xfId="260"/>
    <cellStyle name="Финансовый 27 3" xfId="261"/>
    <cellStyle name="Финансовый 27 4" xfId="262"/>
    <cellStyle name="Финансовый 27 5" xfId="263"/>
    <cellStyle name="Финансовый 28" xfId="264"/>
    <cellStyle name="Финансовый 28 2" xfId="265"/>
    <cellStyle name="Финансовый 28 3" xfId="266"/>
    <cellStyle name="Финансовый 28 4" xfId="267"/>
    <cellStyle name="Финансовый 28 5" xfId="268"/>
    <cellStyle name="Финансовый 29" xfId="269"/>
    <cellStyle name="Финансовый 29 2" xfId="270"/>
    <cellStyle name="Финансовый 29 3" xfId="271"/>
    <cellStyle name="Финансовый 29 4" xfId="272"/>
    <cellStyle name="Финансовый 29 5" xfId="273"/>
    <cellStyle name="Финансовый 3" xfId="3"/>
    <cellStyle name="Финансовый 3 2" xfId="274"/>
    <cellStyle name="Финансовый 3 2 2" xfId="275"/>
    <cellStyle name="Финансовый 3 2 3" xfId="276"/>
    <cellStyle name="Финансовый 3 3" xfId="277"/>
    <cellStyle name="Финансовый 3 4" xfId="278"/>
    <cellStyle name="Финансовый 3 5" xfId="279"/>
    <cellStyle name="Финансовый 30" xfId="280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6"/>
  <sheetViews>
    <sheetView tabSelected="1" zoomScaleNormal="100" workbookViewId="0">
      <selection activeCell="H23" sqref="H23"/>
    </sheetView>
  </sheetViews>
  <sheetFormatPr defaultRowHeight="15" outlineLevelRow="2" x14ac:dyDescent="0.25"/>
  <cols>
    <col min="1" max="1" width="9.140625" style="108"/>
    <col min="2" max="2" width="68.140625" style="115" customWidth="1"/>
    <col min="3" max="3" width="14.7109375" style="116" customWidth="1"/>
    <col min="4" max="4" width="9.140625" style="117" customWidth="1"/>
    <col min="5" max="5" width="12.7109375" style="11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726567.06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1306734.24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1289804.6399999999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660.8*12+750*12</f>
        <v>16929.599999999999</v>
      </c>
      <c r="E12" s="22">
        <f>660.8*12+750*12</f>
        <v>16929.599999999999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1383126.32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1366197.32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v>16929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-76392.080000000075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C128</f>
        <v>1410260.7239999999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-103526.48399999994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623040.57600000012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221844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221844</v>
      </c>
      <c r="D25" s="48" t="s">
        <v>29</v>
      </c>
      <c r="E25" s="49">
        <v>44368.800000000003</v>
      </c>
      <c r="F25" s="50"/>
      <c r="G25" s="51"/>
      <c r="H25" s="51"/>
    </row>
    <row r="26" spans="1:8" s="53" customFormat="1" ht="28.5" x14ac:dyDescent="0.25">
      <c r="A26" s="7">
        <v>2</v>
      </c>
      <c r="B26" s="41" t="s">
        <v>30</v>
      </c>
      <c r="C26" s="42">
        <f>C27</f>
        <v>107226.12</v>
      </c>
      <c r="D26" s="43"/>
      <c r="E26" s="43"/>
    </row>
    <row r="27" spans="1:8" s="52" customFormat="1" x14ac:dyDescent="0.25">
      <c r="A27" s="45" t="s">
        <v>6</v>
      </c>
      <c r="B27" s="46" t="s">
        <v>31</v>
      </c>
      <c r="C27" s="47">
        <v>107226.12</v>
      </c>
      <c r="D27" s="48" t="s">
        <v>29</v>
      </c>
      <c r="E27" s="49">
        <v>44368.800000000003</v>
      </c>
      <c r="F27" s="51"/>
      <c r="G27" s="51"/>
      <c r="H27" s="51"/>
    </row>
    <row r="28" spans="1:8" s="53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2" customFormat="1" x14ac:dyDescent="0.25">
      <c r="A29" s="45" t="s">
        <v>13</v>
      </c>
      <c r="B29" s="46"/>
      <c r="C29" s="47"/>
      <c r="D29" s="48"/>
      <c r="E29" s="49"/>
      <c r="F29" s="51"/>
      <c r="G29" s="51"/>
      <c r="H29" s="51"/>
    </row>
    <row r="30" spans="1:8" s="53" customFormat="1" ht="28.5" x14ac:dyDescent="0.25">
      <c r="A30" s="7">
        <v>4</v>
      </c>
      <c r="B30" s="41" t="s">
        <v>33</v>
      </c>
      <c r="C30" s="42">
        <f>SUM(C31:C34)</f>
        <v>34017.56</v>
      </c>
      <c r="D30" s="43"/>
      <c r="E30" s="43"/>
    </row>
    <row r="31" spans="1:8" s="52" customFormat="1" ht="30" x14ac:dyDescent="0.25">
      <c r="A31" s="45" t="s">
        <v>34</v>
      </c>
      <c r="B31" s="46" t="s">
        <v>35</v>
      </c>
      <c r="C31" s="47">
        <v>5546.1</v>
      </c>
      <c r="D31" s="48" t="s">
        <v>29</v>
      </c>
      <c r="E31" s="49">
        <v>44368.800000000003</v>
      </c>
      <c r="F31" s="51"/>
      <c r="G31" s="51"/>
      <c r="H31" s="51"/>
    </row>
    <row r="32" spans="1:8" s="52" customFormat="1" ht="30" x14ac:dyDescent="0.25">
      <c r="A32" s="45" t="s">
        <v>36</v>
      </c>
      <c r="B32" s="46" t="s">
        <v>37</v>
      </c>
      <c r="C32" s="47">
        <v>2959.4</v>
      </c>
      <c r="D32" s="48" t="s">
        <v>29</v>
      </c>
      <c r="E32" s="49">
        <v>44368.800000000003</v>
      </c>
      <c r="F32" s="51"/>
      <c r="G32" s="51"/>
      <c r="H32" s="51"/>
    </row>
    <row r="33" spans="1:8" s="52" customFormat="1" x14ac:dyDescent="0.25">
      <c r="A33" s="45" t="s">
        <v>38</v>
      </c>
      <c r="B33" s="55" t="s">
        <v>39</v>
      </c>
      <c r="C33" s="56">
        <v>4805.1400000000003</v>
      </c>
      <c r="D33" s="57" t="s">
        <v>29</v>
      </c>
      <c r="E33" s="58">
        <v>44368.800000000003</v>
      </c>
      <c r="F33" s="51"/>
      <c r="G33" s="51"/>
      <c r="H33" s="51"/>
    </row>
    <row r="34" spans="1:8" s="52" customFormat="1" ht="30" x14ac:dyDescent="0.25">
      <c r="A34" s="45" t="s">
        <v>40</v>
      </c>
      <c r="B34" s="46" t="s">
        <v>41</v>
      </c>
      <c r="C34" s="59">
        <v>20706.919999999998</v>
      </c>
      <c r="D34" s="48" t="s">
        <v>29</v>
      </c>
      <c r="E34" s="49">
        <v>44368.800000000003</v>
      </c>
      <c r="F34" s="51"/>
      <c r="G34" s="51"/>
      <c r="H34" s="51"/>
    </row>
    <row r="35" spans="1:8" ht="42.75" outlineLevel="1" x14ac:dyDescent="0.25">
      <c r="A35" s="7">
        <v>5</v>
      </c>
      <c r="B35" s="41" t="s">
        <v>42</v>
      </c>
      <c r="C35" s="60">
        <f>SUM(C36:C49)</f>
        <v>247393.53</v>
      </c>
      <c r="D35" s="61"/>
      <c r="E35" s="61"/>
      <c r="F35" s="44"/>
      <c r="G35" s="44"/>
    </row>
    <row r="36" spans="1:8" outlineLevel="1" x14ac:dyDescent="0.25">
      <c r="A36" s="18" t="s">
        <v>43</v>
      </c>
      <c r="B36" s="62" t="s">
        <v>44</v>
      </c>
      <c r="C36" s="63">
        <v>3086.69</v>
      </c>
      <c r="D36" s="64" t="s">
        <v>45</v>
      </c>
      <c r="E36" s="64">
        <v>1</v>
      </c>
      <c r="F36" s="44"/>
      <c r="G36" s="44"/>
    </row>
    <row r="37" spans="1:8" outlineLevel="1" x14ac:dyDescent="0.25">
      <c r="A37" s="18" t="s">
        <v>46</v>
      </c>
      <c r="B37" s="62" t="s">
        <v>47</v>
      </c>
      <c r="C37" s="63">
        <v>180.22</v>
      </c>
      <c r="D37" s="64" t="s">
        <v>45</v>
      </c>
      <c r="E37" s="64">
        <v>1</v>
      </c>
      <c r="F37" s="44"/>
      <c r="G37" s="44"/>
    </row>
    <row r="38" spans="1:8" ht="30" customHeight="1" outlineLevel="1" x14ac:dyDescent="0.25">
      <c r="A38" s="18" t="s">
        <v>48</v>
      </c>
      <c r="B38" s="62" t="s">
        <v>49</v>
      </c>
      <c r="C38" s="63">
        <v>565.17999999999995</v>
      </c>
      <c r="D38" s="64" t="s">
        <v>45</v>
      </c>
      <c r="E38" s="64">
        <v>1</v>
      </c>
      <c r="F38" s="44"/>
      <c r="G38" s="44"/>
    </row>
    <row r="39" spans="1:8" outlineLevel="1" x14ac:dyDescent="0.25">
      <c r="A39" s="18" t="s">
        <v>50</v>
      </c>
      <c r="B39" s="62" t="s">
        <v>51</v>
      </c>
      <c r="C39" s="63">
        <v>4207.08</v>
      </c>
      <c r="D39" s="64" t="s">
        <v>45</v>
      </c>
      <c r="E39" s="64">
        <v>1</v>
      </c>
      <c r="F39" s="44"/>
      <c r="G39" s="44"/>
    </row>
    <row r="40" spans="1:8" outlineLevel="1" x14ac:dyDescent="0.25">
      <c r="A40" s="18" t="s">
        <v>52</v>
      </c>
      <c r="B40" s="62" t="s">
        <v>53</v>
      </c>
      <c r="C40" s="63">
        <v>2128.61</v>
      </c>
      <c r="D40" s="64" t="s">
        <v>54</v>
      </c>
      <c r="E40" s="64">
        <v>1</v>
      </c>
      <c r="F40" s="44"/>
      <c r="G40" s="44"/>
    </row>
    <row r="41" spans="1:8" outlineLevel="1" x14ac:dyDescent="0.25">
      <c r="A41" s="18" t="s">
        <v>55</v>
      </c>
      <c r="B41" s="62" t="s">
        <v>56</v>
      </c>
      <c r="C41" s="63">
        <v>358.47</v>
      </c>
      <c r="D41" s="64" t="s">
        <v>45</v>
      </c>
      <c r="E41" s="64">
        <v>1</v>
      </c>
      <c r="F41" s="44"/>
      <c r="G41" s="44"/>
    </row>
    <row r="42" spans="1:8" outlineLevel="1" x14ac:dyDescent="0.25">
      <c r="A42" s="18" t="s">
        <v>57</v>
      </c>
      <c r="B42" s="62" t="s">
        <v>58</v>
      </c>
      <c r="C42" s="63">
        <v>1278.76</v>
      </c>
      <c r="D42" s="64" t="s">
        <v>45</v>
      </c>
      <c r="E42" s="64">
        <v>7</v>
      </c>
      <c r="F42" s="44"/>
      <c r="G42" s="44"/>
    </row>
    <row r="43" spans="1:8" outlineLevel="1" x14ac:dyDescent="0.25">
      <c r="A43" s="18" t="s">
        <v>59</v>
      </c>
      <c r="B43" s="62" t="s">
        <v>60</v>
      </c>
      <c r="C43" s="63">
        <v>757.89</v>
      </c>
      <c r="D43" s="64" t="s">
        <v>61</v>
      </c>
      <c r="E43" s="64">
        <v>3</v>
      </c>
      <c r="F43" s="44"/>
      <c r="G43" s="44"/>
    </row>
    <row r="44" spans="1:8" outlineLevel="1" x14ac:dyDescent="0.25">
      <c r="A44" s="18" t="s">
        <v>62</v>
      </c>
      <c r="B44" s="62" t="s">
        <v>63</v>
      </c>
      <c r="C44" s="63">
        <v>219443.42</v>
      </c>
      <c r="D44" s="64" t="s">
        <v>64</v>
      </c>
      <c r="E44" s="64">
        <v>1</v>
      </c>
      <c r="F44" s="44"/>
      <c r="G44" s="44"/>
    </row>
    <row r="45" spans="1:8" outlineLevel="1" x14ac:dyDescent="0.25">
      <c r="A45" s="18" t="s">
        <v>65</v>
      </c>
      <c r="B45" s="62" t="s">
        <v>66</v>
      </c>
      <c r="C45" s="63">
        <v>2231.0100000000002</v>
      </c>
      <c r="D45" s="64" t="s">
        <v>45</v>
      </c>
      <c r="E45" s="64">
        <v>1</v>
      </c>
      <c r="F45" s="44"/>
      <c r="G45" s="44"/>
    </row>
    <row r="46" spans="1:8" outlineLevel="1" x14ac:dyDescent="0.25">
      <c r="A46" s="18" t="s">
        <v>67</v>
      </c>
      <c r="B46" s="62" t="s">
        <v>68</v>
      </c>
      <c r="C46" s="63">
        <v>3259.68</v>
      </c>
      <c r="D46" s="64" t="s">
        <v>69</v>
      </c>
      <c r="E46" s="64">
        <v>3</v>
      </c>
      <c r="F46" s="44"/>
      <c r="G46" s="44"/>
    </row>
    <row r="47" spans="1:8" ht="30" outlineLevel="1" x14ac:dyDescent="0.25">
      <c r="A47" s="18" t="s">
        <v>70</v>
      </c>
      <c r="B47" s="62" t="s">
        <v>71</v>
      </c>
      <c r="C47" s="63">
        <v>2841.36</v>
      </c>
      <c r="D47" s="64" t="s">
        <v>45</v>
      </c>
      <c r="E47" s="64">
        <v>3</v>
      </c>
      <c r="F47" s="44"/>
      <c r="G47" s="44"/>
    </row>
    <row r="48" spans="1:8" outlineLevel="1" x14ac:dyDescent="0.25">
      <c r="A48" s="18" t="s">
        <v>72</v>
      </c>
      <c r="B48" s="62" t="s">
        <v>73</v>
      </c>
      <c r="C48" s="63">
        <v>7055.16</v>
      </c>
      <c r="D48" s="64" t="s">
        <v>69</v>
      </c>
      <c r="E48" s="64">
        <v>3</v>
      </c>
      <c r="F48" s="44"/>
      <c r="G48" s="44"/>
    </row>
    <row r="49" spans="1:7" outlineLevel="1" x14ac:dyDescent="0.25">
      <c r="A49" s="18"/>
      <c r="B49" s="62"/>
      <c r="C49" s="63"/>
      <c r="D49" s="64"/>
      <c r="E49" s="64"/>
      <c r="F49" s="44"/>
      <c r="G49" s="44"/>
    </row>
    <row r="50" spans="1:7" s="68" customFormat="1" ht="42.75" outlineLevel="2" x14ac:dyDescent="0.25">
      <c r="A50" s="65">
        <v>6</v>
      </c>
      <c r="B50" s="41" t="s">
        <v>74</v>
      </c>
      <c r="C50" s="66">
        <f>SUM(C51:C97)</f>
        <v>267952.59999999998</v>
      </c>
      <c r="D50" s="67"/>
      <c r="E50" s="67"/>
    </row>
    <row r="51" spans="1:7" s="68" customFormat="1" outlineLevel="2" x14ac:dyDescent="0.25">
      <c r="A51" s="69" t="s">
        <v>75</v>
      </c>
      <c r="B51" s="62" t="s">
        <v>76</v>
      </c>
      <c r="C51" s="70">
        <v>1532.88</v>
      </c>
      <c r="D51" s="71" t="s">
        <v>77</v>
      </c>
      <c r="E51" s="71">
        <v>2</v>
      </c>
    </row>
    <row r="52" spans="1:7" s="68" customFormat="1" outlineLevel="2" x14ac:dyDescent="0.25">
      <c r="A52" s="69" t="s">
        <v>78</v>
      </c>
      <c r="B52" s="62" t="s">
        <v>76</v>
      </c>
      <c r="C52" s="70">
        <v>823.28</v>
      </c>
      <c r="D52" s="71" t="s">
        <v>54</v>
      </c>
      <c r="E52" s="71">
        <v>1</v>
      </c>
    </row>
    <row r="53" spans="1:7" s="68" customFormat="1" outlineLevel="2" x14ac:dyDescent="0.25">
      <c r="A53" s="69" t="s">
        <v>79</v>
      </c>
      <c r="B53" s="62" t="s">
        <v>80</v>
      </c>
      <c r="C53" s="70">
        <v>3073.8</v>
      </c>
      <c r="D53" s="71" t="s">
        <v>45</v>
      </c>
      <c r="E53" s="71">
        <v>5</v>
      </c>
    </row>
    <row r="54" spans="1:7" s="68" customFormat="1" outlineLevel="2" x14ac:dyDescent="0.25">
      <c r="A54" s="69" t="s">
        <v>81</v>
      </c>
      <c r="B54" s="62" t="s">
        <v>82</v>
      </c>
      <c r="C54" s="70">
        <v>2801.13</v>
      </c>
      <c r="D54" s="71" t="s">
        <v>45</v>
      </c>
      <c r="E54" s="71">
        <v>3</v>
      </c>
    </row>
    <row r="55" spans="1:7" s="68" customFormat="1" outlineLevel="2" x14ac:dyDescent="0.25">
      <c r="A55" s="69" t="s">
        <v>83</v>
      </c>
      <c r="B55" s="62" t="s">
        <v>84</v>
      </c>
      <c r="C55" s="70">
        <v>19102</v>
      </c>
      <c r="D55" s="71" t="s">
        <v>61</v>
      </c>
      <c r="E55" s="71">
        <v>5</v>
      </c>
    </row>
    <row r="56" spans="1:7" s="68" customFormat="1" outlineLevel="2" x14ac:dyDescent="0.25">
      <c r="A56" s="69" t="s">
        <v>85</v>
      </c>
      <c r="B56" s="62" t="s">
        <v>86</v>
      </c>
      <c r="C56" s="70">
        <v>1094.4000000000001</v>
      </c>
      <c r="D56" s="71" t="s">
        <v>87</v>
      </c>
      <c r="E56" s="71">
        <v>2</v>
      </c>
    </row>
    <row r="57" spans="1:7" s="68" customFormat="1" outlineLevel="2" x14ac:dyDescent="0.25">
      <c r="A57" s="69" t="s">
        <v>88</v>
      </c>
      <c r="B57" s="62" t="s">
        <v>86</v>
      </c>
      <c r="C57" s="70">
        <v>866.4</v>
      </c>
      <c r="D57" s="71" t="s">
        <v>87</v>
      </c>
      <c r="E57" s="71">
        <v>2</v>
      </c>
    </row>
    <row r="58" spans="1:7" s="68" customFormat="1" ht="30" outlineLevel="2" x14ac:dyDescent="0.25">
      <c r="A58" s="69" t="s">
        <v>89</v>
      </c>
      <c r="B58" s="62" t="s">
        <v>90</v>
      </c>
      <c r="C58" s="70">
        <v>2289.9499999999998</v>
      </c>
      <c r="D58" s="71" t="s">
        <v>64</v>
      </c>
      <c r="E58" s="71">
        <v>1</v>
      </c>
    </row>
    <row r="59" spans="1:7" s="68" customFormat="1" ht="30" outlineLevel="2" x14ac:dyDescent="0.25">
      <c r="A59" s="69" t="s">
        <v>91</v>
      </c>
      <c r="B59" s="62" t="s">
        <v>92</v>
      </c>
      <c r="C59" s="70">
        <v>1965.62</v>
      </c>
      <c r="D59" s="71" t="s">
        <v>64</v>
      </c>
      <c r="E59" s="71">
        <v>1</v>
      </c>
    </row>
    <row r="60" spans="1:7" s="68" customFormat="1" outlineLevel="2" x14ac:dyDescent="0.25">
      <c r="A60" s="69" t="s">
        <v>93</v>
      </c>
      <c r="B60" s="72" t="s">
        <v>94</v>
      </c>
      <c r="C60" s="73">
        <v>4204.5</v>
      </c>
      <c r="D60" s="74" t="s">
        <v>45</v>
      </c>
      <c r="E60" s="74">
        <v>6</v>
      </c>
    </row>
    <row r="61" spans="1:7" s="68" customFormat="1" outlineLevel="2" x14ac:dyDescent="0.25">
      <c r="A61" s="69" t="s">
        <v>95</v>
      </c>
      <c r="B61" s="72" t="s">
        <v>94</v>
      </c>
      <c r="C61" s="73">
        <v>573.07000000000005</v>
      </c>
      <c r="D61" s="74" t="s">
        <v>45</v>
      </c>
      <c r="E61" s="74">
        <v>1</v>
      </c>
    </row>
    <row r="62" spans="1:7" s="68" customFormat="1" outlineLevel="2" x14ac:dyDescent="0.25">
      <c r="A62" s="69" t="s">
        <v>96</v>
      </c>
      <c r="B62" s="72" t="s">
        <v>97</v>
      </c>
      <c r="C62" s="73">
        <v>1417.86</v>
      </c>
      <c r="D62" s="74" t="s">
        <v>45</v>
      </c>
      <c r="E62" s="74">
        <v>1</v>
      </c>
    </row>
    <row r="63" spans="1:7" s="68" customFormat="1" outlineLevel="2" x14ac:dyDescent="0.25">
      <c r="A63" s="69" t="s">
        <v>98</v>
      </c>
      <c r="B63" s="72" t="s">
        <v>99</v>
      </c>
      <c r="C63" s="73">
        <v>2128.61</v>
      </c>
      <c r="D63" s="74" t="s">
        <v>54</v>
      </c>
      <c r="E63" s="74">
        <v>1</v>
      </c>
    </row>
    <row r="64" spans="1:7" s="68" customFormat="1" ht="30" outlineLevel="2" x14ac:dyDescent="0.25">
      <c r="A64" s="69" t="s">
        <v>100</v>
      </c>
      <c r="B64" s="72" t="s">
        <v>101</v>
      </c>
      <c r="C64" s="73">
        <v>2252.31</v>
      </c>
      <c r="D64" s="74" t="s">
        <v>54</v>
      </c>
      <c r="E64" s="74">
        <v>1</v>
      </c>
    </row>
    <row r="65" spans="1:5" s="68" customFormat="1" outlineLevel="2" x14ac:dyDescent="0.25">
      <c r="A65" s="69" t="s">
        <v>102</v>
      </c>
      <c r="B65" s="72" t="s">
        <v>103</v>
      </c>
      <c r="C65" s="73">
        <v>2271.48</v>
      </c>
      <c r="D65" s="74" t="s">
        <v>64</v>
      </c>
      <c r="E65" s="74">
        <v>4</v>
      </c>
    </row>
    <row r="66" spans="1:5" s="68" customFormat="1" outlineLevel="2" x14ac:dyDescent="0.25">
      <c r="A66" s="69" t="s">
        <v>104</v>
      </c>
      <c r="B66" s="72" t="s">
        <v>103</v>
      </c>
      <c r="C66" s="73">
        <v>5359.4</v>
      </c>
      <c r="D66" s="74" t="s">
        <v>105</v>
      </c>
      <c r="E66" s="74">
        <v>5</v>
      </c>
    </row>
    <row r="67" spans="1:5" s="68" customFormat="1" outlineLevel="2" x14ac:dyDescent="0.25">
      <c r="A67" s="69" t="s">
        <v>106</v>
      </c>
      <c r="B67" s="72" t="s">
        <v>107</v>
      </c>
      <c r="C67" s="73">
        <v>6643.7</v>
      </c>
      <c r="D67" s="74" t="s">
        <v>45</v>
      </c>
      <c r="E67" s="74">
        <v>10</v>
      </c>
    </row>
    <row r="68" spans="1:5" s="68" customFormat="1" outlineLevel="2" x14ac:dyDescent="0.25">
      <c r="A68" s="69" t="s">
        <v>108</v>
      </c>
      <c r="B68" s="72" t="s">
        <v>109</v>
      </c>
      <c r="C68" s="73">
        <v>2219.04</v>
      </c>
      <c r="D68" s="74" t="s">
        <v>45</v>
      </c>
      <c r="E68" s="74">
        <v>2</v>
      </c>
    </row>
    <row r="69" spans="1:5" s="68" customFormat="1" outlineLevel="2" x14ac:dyDescent="0.25">
      <c r="A69" s="69" t="s">
        <v>110</v>
      </c>
      <c r="B69" s="72" t="s">
        <v>111</v>
      </c>
      <c r="C69" s="73">
        <v>1763.14</v>
      </c>
      <c r="D69" s="74" t="s">
        <v>112</v>
      </c>
      <c r="E69" s="74">
        <v>2</v>
      </c>
    </row>
    <row r="70" spans="1:5" s="68" customFormat="1" outlineLevel="2" x14ac:dyDescent="0.25">
      <c r="A70" s="69" t="s">
        <v>113</v>
      </c>
      <c r="B70" s="72" t="s">
        <v>114</v>
      </c>
      <c r="C70" s="73">
        <v>617.16</v>
      </c>
      <c r="D70" s="74" t="s">
        <v>64</v>
      </c>
      <c r="E70" s="74">
        <v>1</v>
      </c>
    </row>
    <row r="71" spans="1:5" s="68" customFormat="1" outlineLevel="2" x14ac:dyDescent="0.25">
      <c r="A71" s="69" t="s">
        <v>115</v>
      </c>
      <c r="B71" s="72" t="s">
        <v>116</v>
      </c>
      <c r="C71" s="73">
        <v>9691.4</v>
      </c>
      <c r="D71" s="74" t="s">
        <v>45</v>
      </c>
      <c r="E71" s="74">
        <v>4</v>
      </c>
    </row>
    <row r="72" spans="1:5" s="68" customFormat="1" outlineLevel="2" x14ac:dyDescent="0.25">
      <c r="A72" s="69" t="s">
        <v>117</v>
      </c>
      <c r="B72" s="72" t="s">
        <v>116</v>
      </c>
      <c r="C72" s="73">
        <v>3122.58</v>
      </c>
      <c r="D72" s="74" t="s">
        <v>45</v>
      </c>
      <c r="E72" s="74">
        <v>1</v>
      </c>
    </row>
    <row r="73" spans="1:5" s="68" customFormat="1" outlineLevel="2" x14ac:dyDescent="0.25">
      <c r="A73" s="69" t="s">
        <v>118</v>
      </c>
      <c r="B73" s="72" t="s">
        <v>119</v>
      </c>
      <c r="C73" s="73">
        <v>438.34</v>
      </c>
      <c r="D73" s="74" t="s">
        <v>54</v>
      </c>
      <c r="E73" s="74">
        <v>1</v>
      </c>
    </row>
    <row r="74" spans="1:5" s="68" customFormat="1" outlineLevel="2" x14ac:dyDescent="0.25">
      <c r="A74" s="69" t="s">
        <v>120</v>
      </c>
      <c r="B74" s="72" t="s">
        <v>121</v>
      </c>
      <c r="C74" s="73">
        <v>20471.36</v>
      </c>
      <c r="D74" s="74" t="s">
        <v>61</v>
      </c>
      <c r="E74" s="74">
        <v>26</v>
      </c>
    </row>
    <row r="75" spans="1:5" s="68" customFormat="1" outlineLevel="2" x14ac:dyDescent="0.25">
      <c r="A75" s="69" t="s">
        <v>122</v>
      </c>
      <c r="B75" s="72" t="s">
        <v>123</v>
      </c>
      <c r="C75" s="73">
        <v>1885.48</v>
      </c>
      <c r="D75" s="74" t="s">
        <v>45</v>
      </c>
      <c r="E75" s="74">
        <v>4</v>
      </c>
    </row>
    <row r="76" spans="1:5" s="68" customFormat="1" outlineLevel="2" x14ac:dyDescent="0.25">
      <c r="A76" s="69" t="s">
        <v>124</v>
      </c>
      <c r="B76" s="72" t="s">
        <v>123</v>
      </c>
      <c r="C76" s="73">
        <v>35413.919999999998</v>
      </c>
      <c r="D76" s="74" t="s">
        <v>125</v>
      </c>
      <c r="E76" s="74">
        <v>48</v>
      </c>
    </row>
    <row r="77" spans="1:5" s="68" customFormat="1" ht="30" outlineLevel="2" x14ac:dyDescent="0.25">
      <c r="A77" s="69" t="s">
        <v>126</v>
      </c>
      <c r="B77" s="72" t="s">
        <v>127</v>
      </c>
      <c r="C77" s="73">
        <v>1965.62</v>
      </c>
      <c r="D77" s="74" t="s">
        <v>64</v>
      </c>
      <c r="E77" s="74">
        <v>1</v>
      </c>
    </row>
    <row r="78" spans="1:5" s="68" customFormat="1" ht="30" outlineLevel="2" x14ac:dyDescent="0.25">
      <c r="A78" s="69" t="s">
        <v>128</v>
      </c>
      <c r="B78" s="72" t="s">
        <v>129</v>
      </c>
      <c r="C78" s="73">
        <v>12152.27</v>
      </c>
      <c r="D78" s="74" t="s">
        <v>45</v>
      </c>
      <c r="E78" s="74">
        <v>1</v>
      </c>
    </row>
    <row r="79" spans="1:5" s="68" customFormat="1" outlineLevel="2" x14ac:dyDescent="0.25">
      <c r="A79" s="69" t="s">
        <v>130</v>
      </c>
      <c r="B79" s="72" t="s">
        <v>131</v>
      </c>
      <c r="C79" s="73">
        <v>1491.49</v>
      </c>
      <c r="D79" s="74" t="s">
        <v>45</v>
      </c>
      <c r="E79" s="74">
        <v>1</v>
      </c>
    </row>
    <row r="80" spans="1:5" s="68" customFormat="1" outlineLevel="2" x14ac:dyDescent="0.25">
      <c r="A80" s="69" t="s">
        <v>132</v>
      </c>
      <c r="B80" s="72" t="s">
        <v>133</v>
      </c>
      <c r="C80" s="73">
        <v>1491.49</v>
      </c>
      <c r="D80" s="74" t="s">
        <v>45</v>
      </c>
      <c r="E80" s="74">
        <v>1</v>
      </c>
    </row>
    <row r="81" spans="1:5" s="68" customFormat="1" outlineLevel="2" x14ac:dyDescent="0.25">
      <c r="A81" s="69" t="s">
        <v>134</v>
      </c>
      <c r="B81" s="72" t="s">
        <v>135</v>
      </c>
      <c r="C81" s="73">
        <v>3793.24</v>
      </c>
      <c r="D81" s="74" t="s">
        <v>45</v>
      </c>
      <c r="E81" s="74">
        <v>4</v>
      </c>
    </row>
    <row r="82" spans="1:5" s="68" customFormat="1" outlineLevel="2" x14ac:dyDescent="0.25">
      <c r="A82" s="69" t="s">
        <v>136</v>
      </c>
      <c r="B82" s="72" t="s">
        <v>137</v>
      </c>
      <c r="C82" s="73">
        <v>4125.04</v>
      </c>
      <c r="D82" s="74" t="s">
        <v>45</v>
      </c>
      <c r="E82" s="74">
        <v>4</v>
      </c>
    </row>
    <row r="83" spans="1:5" s="68" customFormat="1" outlineLevel="2" x14ac:dyDescent="0.25">
      <c r="A83" s="69" t="s">
        <v>138</v>
      </c>
      <c r="B83" s="72" t="s">
        <v>139</v>
      </c>
      <c r="C83" s="73">
        <v>1647.42</v>
      </c>
      <c r="D83" s="74" t="s">
        <v>45</v>
      </c>
      <c r="E83" s="74">
        <v>2</v>
      </c>
    </row>
    <row r="84" spans="1:5" s="68" customFormat="1" outlineLevel="2" x14ac:dyDescent="0.25">
      <c r="A84" s="69" t="s">
        <v>140</v>
      </c>
      <c r="B84" s="72" t="s">
        <v>139</v>
      </c>
      <c r="C84" s="73">
        <v>999.07</v>
      </c>
      <c r="D84" s="74" t="s">
        <v>45</v>
      </c>
      <c r="E84" s="74">
        <v>1</v>
      </c>
    </row>
    <row r="85" spans="1:5" s="68" customFormat="1" outlineLevel="2" x14ac:dyDescent="0.25">
      <c r="A85" s="69" t="s">
        <v>141</v>
      </c>
      <c r="B85" s="72" t="s">
        <v>142</v>
      </c>
      <c r="C85" s="73">
        <v>1471.05</v>
      </c>
      <c r="D85" s="74" t="s">
        <v>61</v>
      </c>
      <c r="E85" s="74">
        <v>5</v>
      </c>
    </row>
    <row r="86" spans="1:5" s="68" customFormat="1" outlineLevel="2" x14ac:dyDescent="0.25">
      <c r="A86" s="69" t="s">
        <v>143</v>
      </c>
      <c r="B86" s="72" t="s">
        <v>144</v>
      </c>
      <c r="C86" s="73">
        <v>1752.63</v>
      </c>
      <c r="D86" s="74" t="s">
        <v>64</v>
      </c>
      <c r="E86" s="74">
        <v>1</v>
      </c>
    </row>
    <row r="87" spans="1:5" s="68" customFormat="1" outlineLevel="2" x14ac:dyDescent="0.25">
      <c r="A87" s="69" t="s">
        <v>145</v>
      </c>
      <c r="B87" s="72" t="s">
        <v>146</v>
      </c>
      <c r="C87" s="73">
        <v>19902.16</v>
      </c>
      <c r="D87" s="74" t="s">
        <v>45</v>
      </c>
      <c r="E87" s="74">
        <v>17</v>
      </c>
    </row>
    <row r="88" spans="1:5" s="68" customFormat="1" outlineLevel="2" x14ac:dyDescent="0.25">
      <c r="A88" s="69" t="s">
        <v>147</v>
      </c>
      <c r="B88" s="72" t="s">
        <v>148</v>
      </c>
      <c r="C88" s="73">
        <v>2833.54</v>
      </c>
      <c r="D88" s="74" t="s">
        <v>61</v>
      </c>
      <c r="E88" s="74">
        <v>1</v>
      </c>
    </row>
    <row r="89" spans="1:5" s="68" customFormat="1" outlineLevel="2" x14ac:dyDescent="0.25">
      <c r="A89" s="69" t="s">
        <v>149</v>
      </c>
      <c r="B89" s="72" t="s">
        <v>150</v>
      </c>
      <c r="C89" s="73">
        <v>186.34</v>
      </c>
      <c r="D89" s="74" t="s">
        <v>45</v>
      </c>
      <c r="E89" s="74">
        <v>1</v>
      </c>
    </row>
    <row r="90" spans="1:5" s="68" customFormat="1" outlineLevel="2" x14ac:dyDescent="0.25">
      <c r="A90" s="69" t="s">
        <v>151</v>
      </c>
      <c r="B90" s="72" t="s">
        <v>152</v>
      </c>
      <c r="C90" s="73">
        <v>692.31</v>
      </c>
      <c r="D90" s="74" t="s">
        <v>45</v>
      </c>
      <c r="E90" s="74">
        <v>1</v>
      </c>
    </row>
    <row r="91" spans="1:5" s="68" customFormat="1" outlineLevel="2" x14ac:dyDescent="0.25">
      <c r="A91" s="69" t="s">
        <v>153</v>
      </c>
      <c r="B91" s="72" t="s">
        <v>154</v>
      </c>
      <c r="C91" s="73">
        <v>620.96</v>
      </c>
      <c r="D91" s="74" t="s">
        <v>45</v>
      </c>
      <c r="E91" s="74">
        <v>1</v>
      </c>
    </row>
    <row r="92" spans="1:5" s="68" customFormat="1" outlineLevel="2" x14ac:dyDescent="0.25">
      <c r="A92" s="69" t="s">
        <v>155</v>
      </c>
      <c r="B92" s="72" t="s">
        <v>154</v>
      </c>
      <c r="C92" s="73">
        <v>681.22</v>
      </c>
      <c r="D92" s="74" t="s">
        <v>45</v>
      </c>
      <c r="E92" s="74">
        <v>1</v>
      </c>
    </row>
    <row r="93" spans="1:5" s="68" customFormat="1" outlineLevel="2" x14ac:dyDescent="0.25">
      <c r="A93" s="69" t="s">
        <v>156</v>
      </c>
      <c r="B93" s="72" t="s">
        <v>157</v>
      </c>
      <c r="C93" s="73">
        <v>66254.78</v>
      </c>
      <c r="D93" s="74" t="s">
        <v>61</v>
      </c>
      <c r="E93" s="74">
        <v>34</v>
      </c>
    </row>
    <row r="94" spans="1:5" s="68" customFormat="1" outlineLevel="2" x14ac:dyDescent="0.25">
      <c r="A94" s="69" t="s">
        <v>158</v>
      </c>
      <c r="B94" s="72" t="s">
        <v>159</v>
      </c>
      <c r="C94" s="73">
        <v>5732.82</v>
      </c>
      <c r="D94" s="74" t="s">
        <v>45</v>
      </c>
      <c r="E94" s="74">
        <v>2</v>
      </c>
    </row>
    <row r="95" spans="1:5" s="68" customFormat="1" outlineLevel="2" x14ac:dyDescent="0.25">
      <c r="A95" s="69" t="s">
        <v>160</v>
      </c>
      <c r="B95" s="72" t="s">
        <v>161</v>
      </c>
      <c r="C95" s="73">
        <v>3184.88</v>
      </c>
      <c r="D95" s="74" t="s">
        <v>45</v>
      </c>
      <c r="E95" s="74">
        <v>4</v>
      </c>
    </row>
    <row r="96" spans="1:5" s="68" customFormat="1" outlineLevel="2" x14ac:dyDescent="0.25">
      <c r="A96" s="69" t="s">
        <v>162</v>
      </c>
      <c r="B96" s="72" t="s">
        <v>163</v>
      </c>
      <c r="C96" s="73">
        <v>1657.56</v>
      </c>
      <c r="D96" s="74" t="s">
        <v>164</v>
      </c>
      <c r="E96" s="74">
        <v>4</v>
      </c>
    </row>
    <row r="97" spans="1:8" s="68" customFormat="1" outlineLevel="2" x14ac:dyDescent="0.25">
      <c r="A97" s="69" t="s">
        <v>165</v>
      </c>
      <c r="B97" s="72" t="s">
        <v>166</v>
      </c>
      <c r="C97" s="73">
        <v>1293.9000000000001</v>
      </c>
      <c r="D97" s="74" t="s">
        <v>64</v>
      </c>
      <c r="E97" s="74">
        <v>1</v>
      </c>
    </row>
    <row r="98" spans="1:8" s="68" customFormat="1" ht="28.5" outlineLevel="2" x14ac:dyDescent="0.25">
      <c r="A98" s="75">
        <v>7</v>
      </c>
      <c r="B98" s="41" t="s">
        <v>167</v>
      </c>
      <c r="C98" s="66">
        <f>C99</f>
        <v>0</v>
      </c>
      <c r="D98" s="67"/>
      <c r="E98" s="67"/>
    </row>
    <row r="99" spans="1:8" s="68" customFormat="1" outlineLevel="2" x14ac:dyDescent="0.25">
      <c r="A99" s="76" t="s">
        <v>168</v>
      </c>
      <c r="B99" s="62" t="s">
        <v>169</v>
      </c>
      <c r="C99" s="70"/>
      <c r="D99" s="64" t="s">
        <v>29</v>
      </c>
      <c r="E99" s="77"/>
    </row>
    <row r="100" spans="1:8" s="68" customFormat="1" ht="28.5" outlineLevel="2" x14ac:dyDescent="0.25">
      <c r="A100" s="78">
        <v>8</v>
      </c>
      <c r="B100" s="41" t="s">
        <v>170</v>
      </c>
      <c r="C100" s="66">
        <f>C101</f>
        <v>0</v>
      </c>
      <c r="D100" s="67"/>
      <c r="E100" s="79"/>
    </row>
    <row r="101" spans="1:8" s="68" customFormat="1" outlineLevel="2" x14ac:dyDescent="0.25">
      <c r="A101" s="76" t="s">
        <v>171</v>
      </c>
      <c r="B101" s="80" t="s">
        <v>172</v>
      </c>
      <c r="C101" s="70"/>
      <c r="D101" s="64" t="s">
        <v>29</v>
      </c>
      <c r="E101" s="77"/>
    </row>
    <row r="102" spans="1:8" s="68" customFormat="1" outlineLevel="2" x14ac:dyDescent="0.25">
      <c r="A102" s="78">
        <v>9</v>
      </c>
      <c r="B102" s="81" t="s">
        <v>173</v>
      </c>
      <c r="C102" s="82">
        <v>0</v>
      </c>
      <c r="D102" s="83"/>
      <c r="E102" s="83"/>
    </row>
    <row r="103" spans="1:8" s="68" customFormat="1" ht="28.5" outlineLevel="2" x14ac:dyDescent="0.25">
      <c r="A103" s="78">
        <v>10</v>
      </c>
      <c r="B103" s="41" t="s">
        <v>174</v>
      </c>
      <c r="C103" s="66">
        <f>SUM(C104:C106)</f>
        <v>7441.98</v>
      </c>
      <c r="D103" s="67"/>
      <c r="E103" s="67"/>
    </row>
    <row r="104" spans="1:8" s="52" customFormat="1" x14ac:dyDescent="0.25">
      <c r="A104" s="84" t="s">
        <v>175</v>
      </c>
      <c r="B104" s="62" t="s">
        <v>176</v>
      </c>
      <c r="C104" s="63">
        <v>1348.2</v>
      </c>
      <c r="D104" s="64" t="s">
        <v>112</v>
      </c>
      <c r="E104" s="64">
        <v>2</v>
      </c>
      <c r="F104" s="51"/>
      <c r="G104" s="51"/>
      <c r="H104" s="51"/>
    </row>
    <row r="105" spans="1:8" s="52" customFormat="1" x14ac:dyDescent="0.25">
      <c r="A105" s="84" t="s">
        <v>177</v>
      </c>
      <c r="B105" s="62" t="s">
        <v>178</v>
      </c>
      <c r="C105" s="63">
        <v>2313.62</v>
      </c>
      <c r="D105" s="64" t="s">
        <v>64</v>
      </c>
      <c r="E105" s="64">
        <v>1</v>
      </c>
      <c r="F105" s="51"/>
      <c r="G105" s="51"/>
      <c r="H105" s="51"/>
    </row>
    <row r="106" spans="1:8" s="52" customFormat="1" x14ac:dyDescent="0.25">
      <c r="A106" s="84" t="s">
        <v>179</v>
      </c>
      <c r="B106" s="62" t="s">
        <v>180</v>
      </c>
      <c r="C106" s="63">
        <v>3780.16</v>
      </c>
      <c r="D106" s="64" t="s">
        <v>29</v>
      </c>
      <c r="E106" s="64">
        <v>8</v>
      </c>
      <c r="F106" s="51"/>
      <c r="G106" s="51"/>
      <c r="H106" s="51"/>
    </row>
    <row r="107" spans="1:8" s="68" customFormat="1" ht="28.5" outlineLevel="2" x14ac:dyDescent="0.25">
      <c r="A107" s="78">
        <v>11</v>
      </c>
      <c r="B107" s="41" t="s">
        <v>181</v>
      </c>
      <c r="C107" s="66">
        <f>C108</f>
        <v>0</v>
      </c>
      <c r="D107" s="67"/>
      <c r="E107" s="67"/>
    </row>
    <row r="108" spans="1:8" s="52" customFormat="1" x14ac:dyDescent="0.25">
      <c r="A108" s="84" t="s">
        <v>182</v>
      </c>
      <c r="B108" s="46" t="s">
        <v>183</v>
      </c>
      <c r="C108" s="47"/>
      <c r="D108" s="48"/>
      <c r="E108" s="49"/>
      <c r="F108" s="51"/>
      <c r="G108" s="51"/>
      <c r="H108" s="51"/>
    </row>
    <row r="109" spans="1:8" s="68" customFormat="1" ht="28.5" outlineLevel="2" x14ac:dyDescent="0.25">
      <c r="A109" s="65">
        <v>12</v>
      </c>
      <c r="B109" s="85" t="s">
        <v>184</v>
      </c>
      <c r="C109" s="66">
        <f>SUM(C110:C110)</f>
        <v>50283.16</v>
      </c>
      <c r="D109" s="67"/>
      <c r="E109" s="67"/>
    </row>
    <row r="110" spans="1:8" s="52" customFormat="1" x14ac:dyDescent="0.25">
      <c r="A110" s="86" t="s">
        <v>185</v>
      </c>
      <c r="B110" s="46" t="s">
        <v>186</v>
      </c>
      <c r="C110" s="87">
        <v>50283.16</v>
      </c>
      <c r="D110" s="48" t="s">
        <v>29</v>
      </c>
      <c r="E110" s="49">
        <v>44368.800000000003</v>
      </c>
      <c r="F110" s="51"/>
      <c r="G110" s="51"/>
      <c r="H110" s="51"/>
    </row>
    <row r="111" spans="1:8" s="68" customFormat="1" ht="28.5" outlineLevel="2" x14ac:dyDescent="0.25">
      <c r="A111" s="65">
        <v>13</v>
      </c>
      <c r="B111" s="41" t="s">
        <v>187</v>
      </c>
      <c r="C111" s="66">
        <f>SUM(C112:C113)</f>
        <v>0</v>
      </c>
      <c r="D111" s="67"/>
      <c r="E111" s="67"/>
    </row>
    <row r="112" spans="1:8" s="52" customFormat="1" x14ac:dyDescent="0.25">
      <c r="A112" s="86" t="s">
        <v>188</v>
      </c>
      <c r="B112" s="46" t="s">
        <v>189</v>
      </c>
      <c r="C112" s="47"/>
      <c r="D112" s="48" t="s">
        <v>29</v>
      </c>
      <c r="E112" s="49"/>
      <c r="F112" s="51"/>
      <c r="G112" s="51"/>
      <c r="H112" s="51"/>
    </row>
    <row r="113" spans="1:8" s="52" customFormat="1" x14ac:dyDescent="0.25">
      <c r="A113" s="86" t="s">
        <v>190</v>
      </c>
      <c r="B113" s="46"/>
      <c r="C113" s="47"/>
      <c r="D113" s="48"/>
      <c r="E113" s="49"/>
      <c r="F113" s="51"/>
      <c r="G113" s="51"/>
      <c r="H113" s="51"/>
    </row>
    <row r="114" spans="1:8" s="68" customFormat="1" ht="57" outlineLevel="2" x14ac:dyDescent="0.25">
      <c r="A114" s="65">
        <v>14</v>
      </c>
      <c r="B114" s="41" t="s">
        <v>191</v>
      </c>
      <c r="C114" s="66">
        <f>SUM(C115:C124)</f>
        <v>234618.31999999995</v>
      </c>
      <c r="D114" s="67"/>
      <c r="E114" s="67"/>
    </row>
    <row r="115" spans="1:8" s="52" customFormat="1" x14ac:dyDescent="0.25">
      <c r="A115" s="86" t="s">
        <v>192</v>
      </c>
      <c r="B115" s="46" t="s">
        <v>193</v>
      </c>
      <c r="C115" s="47">
        <v>740.96</v>
      </c>
      <c r="D115" s="48" t="s">
        <v>29</v>
      </c>
      <c r="E115" s="49">
        <v>44368.800000000003</v>
      </c>
      <c r="F115" s="51"/>
      <c r="G115" s="51"/>
      <c r="H115" s="51"/>
    </row>
    <row r="116" spans="1:8" s="52" customFormat="1" x14ac:dyDescent="0.25">
      <c r="A116" s="86" t="s">
        <v>194</v>
      </c>
      <c r="B116" s="46" t="s">
        <v>195</v>
      </c>
      <c r="C116" s="47">
        <v>155659.07999999999</v>
      </c>
      <c r="D116" s="48" t="s">
        <v>29</v>
      </c>
      <c r="E116" s="49">
        <v>44368.800000000003</v>
      </c>
      <c r="F116" s="51"/>
      <c r="G116" s="51"/>
      <c r="H116" s="51"/>
    </row>
    <row r="117" spans="1:8" s="52" customFormat="1" x14ac:dyDescent="0.25">
      <c r="A117" s="86" t="s">
        <v>196</v>
      </c>
      <c r="B117" s="46" t="s">
        <v>197</v>
      </c>
      <c r="C117" s="47">
        <v>9490</v>
      </c>
      <c r="D117" s="48" t="s">
        <v>198</v>
      </c>
      <c r="E117" s="49">
        <v>1000</v>
      </c>
      <c r="F117" s="51"/>
      <c r="G117" s="51"/>
      <c r="H117" s="51"/>
    </row>
    <row r="118" spans="1:8" s="52" customFormat="1" x14ac:dyDescent="0.25">
      <c r="A118" s="86" t="s">
        <v>199</v>
      </c>
      <c r="B118" s="46" t="s">
        <v>200</v>
      </c>
      <c r="C118" s="47">
        <v>1722.9</v>
      </c>
      <c r="D118" s="48" t="s">
        <v>45</v>
      </c>
      <c r="E118" s="49">
        <v>1</v>
      </c>
      <c r="F118" s="51"/>
      <c r="G118" s="51"/>
      <c r="H118" s="51"/>
    </row>
    <row r="119" spans="1:8" s="52" customFormat="1" x14ac:dyDescent="0.25">
      <c r="A119" s="86" t="s">
        <v>201</v>
      </c>
      <c r="B119" s="46" t="s">
        <v>202</v>
      </c>
      <c r="C119" s="47">
        <v>38140.19</v>
      </c>
      <c r="D119" s="48" t="s">
        <v>203</v>
      </c>
      <c r="E119" s="49">
        <v>1</v>
      </c>
      <c r="F119" s="51"/>
      <c r="G119" s="51"/>
      <c r="H119" s="51"/>
    </row>
    <row r="120" spans="1:8" s="52" customFormat="1" x14ac:dyDescent="0.25">
      <c r="A120" s="86" t="s">
        <v>204</v>
      </c>
      <c r="B120" s="46" t="s">
        <v>205</v>
      </c>
      <c r="C120" s="47">
        <v>3085.72</v>
      </c>
      <c r="D120" s="48" t="s">
        <v>45</v>
      </c>
      <c r="E120" s="49">
        <v>2</v>
      </c>
      <c r="F120" s="51"/>
      <c r="G120" s="51"/>
      <c r="H120" s="51"/>
    </row>
    <row r="121" spans="1:8" s="52" customFormat="1" x14ac:dyDescent="0.25">
      <c r="A121" s="86" t="s">
        <v>206</v>
      </c>
      <c r="B121" s="46" t="s">
        <v>207</v>
      </c>
      <c r="C121" s="47">
        <v>1185.3599999999999</v>
      </c>
      <c r="D121" s="48" t="s">
        <v>61</v>
      </c>
      <c r="E121" s="49">
        <v>3</v>
      </c>
      <c r="F121" s="51"/>
      <c r="G121" s="51"/>
      <c r="H121" s="51"/>
    </row>
    <row r="122" spans="1:8" s="52" customFormat="1" ht="30" x14ac:dyDescent="0.25">
      <c r="A122" s="86" t="s">
        <v>208</v>
      </c>
      <c r="B122" s="46" t="s">
        <v>209</v>
      </c>
      <c r="C122" s="47">
        <v>10770</v>
      </c>
      <c r="D122" s="48" t="s">
        <v>45</v>
      </c>
      <c r="E122" s="49">
        <v>6</v>
      </c>
      <c r="F122" s="51"/>
      <c r="G122" s="51"/>
      <c r="H122" s="51"/>
    </row>
    <row r="123" spans="1:8" s="52" customFormat="1" x14ac:dyDescent="0.25">
      <c r="A123" s="86" t="s">
        <v>210</v>
      </c>
      <c r="B123" s="46" t="s">
        <v>211</v>
      </c>
      <c r="C123" s="47">
        <v>7995.78</v>
      </c>
      <c r="D123" s="48" t="s">
        <v>45</v>
      </c>
      <c r="E123" s="49">
        <v>117</v>
      </c>
      <c r="F123" s="51"/>
      <c r="G123" s="51"/>
      <c r="H123" s="51"/>
    </row>
    <row r="124" spans="1:8" s="52" customFormat="1" x14ac:dyDescent="0.25">
      <c r="A124" s="86" t="s">
        <v>212</v>
      </c>
      <c r="B124" s="46" t="s">
        <v>213</v>
      </c>
      <c r="C124" s="47">
        <v>5828.33</v>
      </c>
      <c r="D124" s="48" t="s">
        <v>214</v>
      </c>
      <c r="E124" s="49">
        <v>1</v>
      </c>
      <c r="F124" s="51"/>
      <c r="G124" s="51"/>
      <c r="H124" s="51"/>
    </row>
    <row r="125" spans="1:8" s="68" customFormat="1" outlineLevel="2" x14ac:dyDescent="0.25">
      <c r="A125" s="88">
        <v>15</v>
      </c>
      <c r="B125" s="89" t="s">
        <v>215</v>
      </c>
      <c r="C125" s="90">
        <f>SUM(C126:C126)</f>
        <v>4440</v>
      </c>
      <c r="D125" s="54"/>
      <c r="E125" s="91"/>
    </row>
    <row r="126" spans="1:8" s="68" customFormat="1" ht="21" customHeight="1" outlineLevel="2" x14ac:dyDescent="0.25">
      <c r="A126" s="92" t="s">
        <v>216</v>
      </c>
      <c r="B126" s="93" t="s">
        <v>217</v>
      </c>
      <c r="C126" s="94">
        <v>4440</v>
      </c>
      <c r="D126" s="95" t="s">
        <v>218</v>
      </c>
      <c r="E126" s="96">
        <v>74</v>
      </c>
    </row>
    <row r="127" spans="1:8" s="68" customFormat="1" outlineLevel="2" x14ac:dyDescent="0.25">
      <c r="A127" s="97">
        <v>16</v>
      </c>
      <c r="B127" s="98" t="s">
        <v>219</v>
      </c>
      <c r="C127" s="99">
        <f>C24+C26+C28+C30+C35+C50+C98+C100+C102+C103+C107+C109+C111+C114+C125</f>
        <v>1175217.27</v>
      </c>
      <c r="D127" s="74"/>
      <c r="E127" s="74"/>
      <c r="F127" s="100"/>
    </row>
    <row r="128" spans="1:8" s="103" customFormat="1" outlineLevel="2" x14ac:dyDescent="0.25">
      <c r="A128" s="88" t="s">
        <v>220</v>
      </c>
      <c r="B128" s="101" t="s">
        <v>221</v>
      </c>
      <c r="C128" s="66">
        <f>C127*1.2</f>
        <v>1410260.7239999999</v>
      </c>
      <c r="D128" s="102" t="s">
        <v>222</v>
      </c>
      <c r="E128" s="102"/>
    </row>
    <row r="129" spans="1:6" s="68" customFormat="1" outlineLevel="2" x14ac:dyDescent="0.25">
      <c r="A129" s="104"/>
      <c r="B129" s="105"/>
      <c r="C129" s="106"/>
      <c r="D129" s="107"/>
      <c r="E129" s="107"/>
    </row>
    <row r="130" spans="1:6" x14ac:dyDescent="0.25">
      <c r="B130" s="2"/>
      <c r="C130" s="109"/>
      <c r="D130" s="110"/>
      <c r="E130" s="110"/>
    </row>
    <row r="131" spans="1:6" x14ac:dyDescent="0.25">
      <c r="B131" s="2"/>
      <c r="C131" s="109"/>
      <c r="D131" s="110"/>
      <c r="E131" s="110"/>
    </row>
    <row r="132" spans="1:6" s="68" customFormat="1" outlineLevel="2" x14ac:dyDescent="0.25">
      <c r="A132" s="104"/>
    </row>
    <row r="133" spans="1:6" x14ac:dyDescent="0.25">
      <c r="B133" s="2"/>
      <c r="C133" s="2"/>
      <c r="D133" s="2"/>
      <c r="E133" s="2"/>
      <c r="F133" s="44"/>
    </row>
    <row r="134" spans="1:6" ht="16.5" customHeight="1" x14ac:dyDescent="0.25">
      <c r="B134" s="2"/>
      <c r="C134" s="2"/>
      <c r="D134" s="2"/>
      <c r="E134" s="2"/>
    </row>
    <row r="135" spans="1:6" x14ac:dyDescent="0.25">
      <c r="B135" s="111"/>
      <c r="C135" s="112"/>
      <c r="D135" s="113"/>
      <c r="E135" s="113"/>
    </row>
    <row r="136" spans="1:6" x14ac:dyDescent="0.25">
      <c r="B136" s="111"/>
      <c r="C136" s="112"/>
      <c r="D136" s="114"/>
      <c r="E136" s="113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2024-03-28T00:59:31Z</dcterms:created>
  <dcterms:modified xsi:type="dcterms:W3CDTF">2024-03-28T00:59:59Z</dcterms:modified>
</cp:coreProperties>
</file>